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20730" windowHeight="9885" activeTab="1"/>
  </bookViews>
  <sheets>
    <sheet name="Hav_1" sheetId="3" r:id="rId1"/>
    <sheet name="Hav_1.1" sheetId="2" r:id="rId2"/>
    <sheet name="Sheet1" sheetId="1" state="hidden" r:id="rId3"/>
  </sheets>
  <calcPr calcId="125725" calcMode="autoNoTable"/>
</workbook>
</file>

<file path=xl/calcChain.xml><?xml version="1.0" encoding="utf-8"?>
<calcChain xmlns="http://schemas.openxmlformats.org/spreadsheetml/2006/main">
  <c r="G19" i="1"/>
  <c r="H19" s="1"/>
  <c r="G7"/>
  <c r="H7" s="1"/>
  <c r="G17" l="1"/>
  <c r="G9"/>
  <c r="H9" s="1"/>
  <c r="G10"/>
  <c r="H10" s="1"/>
  <c r="G8"/>
  <c r="H8" s="1"/>
  <c r="G6"/>
  <c r="G11"/>
  <c r="H11" s="1"/>
  <c r="G12"/>
  <c r="H12" s="1"/>
  <c r="G13"/>
  <c r="H13" s="1"/>
  <c r="G14"/>
  <c r="H14" s="1"/>
  <c r="G15"/>
  <c r="H15" s="1"/>
  <c r="G16"/>
  <c r="H16" s="1"/>
  <c r="G20"/>
  <c r="H20" s="1"/>
  <c r="G5"/>
  <c r="H5" s="1"/>
  <c r="G21" l="1"/>
  <c r="H21" s="1"/>
  <c r="H17"/>
  <c r="H6"/>
</calcChain>
</file>

<file path=xl/sharedStrings.xml><?xml version="1.0" encoding="utf-8"?>
<sst xmlns="http://schemas.openxmlformats.org/spreadsheetml/2006/main" count="73" uniqueCount="69">
  <si>
    <t>N</t>
  </si>
  <si>
    <t>Item</t>
  </si>
  <si>
    <t>Total Cost (USD)</t>
  </si>
  <si>
    <t>A</t>
  </si>
  <si>
    <t>B</t>
  </si>
  <si>
    <t xml:space="preserve">Number of persons </t>
  </si>
  <si>
    <t>C</t>
  </si>
  <si>
    <t xml:space="preserve">Reservation of rooms for 1 night for 50 participants </t>
  </si>
  <si>
    <t>Transportation of the participants from and to Yerevan</t>
  </si>
  <si>
    <t xml:space="preserve">Reservation of a conference room </t>
  </si>
  <si>
    <t>One LCD projector and one laptop, microphones.</t>
  </si>
  <si>
    <t xml:space="preserve">Preparation of badges </t>
  </si>
  <si>
    <t>Coffee breaks</t>
  </si>
  <si>
    <t>Dinner</t>
  </si>
  <si>
    <t>Printing of materials (pages)</t>
  </si>
  <si>
    <t xml:space="preserve">Miscellaneous expenses </t>
  </si>
  <si>
    <t xml:space="preserve">: </t>
  </si>
  <si>
    <t>Grand TOTAL</t>
  </si>
  <si>
    <t>Total Cost (AMD)</t>
  </si>
  <si>
    <t>Cost per unit/per person day  (AMD)</t>
  </si>
  <si>
    <t>Training for Journalists</t>
  </si>
  <si>
    <t>Secretarial support for organization and conduct of trainings (preparatory work, registration of the participants, support during the  meetings of working group, printing and preparation of participants folders, badges, nametags, photo taking,etc )</t>
  </si>
  <si>
    <t>Archiving of all materials on memory sticks</t>
  </si>
  <si>
    <t>Lunch breaks</t>
  </si>
  <si>
    <t xml:space="preserve">Number of days/pages </t>
  </si>
  <si>
    <t>Breakfast</t>
  </si>
  <si>
    <t>Participant folders</t>
  </si>
  <si>
    <t>Fee for interpreter</t>
  </si>
  <si>
    <t>Ծառայության անվանում</t>
  </si>
  <si>
    <t>չ/մ</t>
  </si>
  <si>
    <t>Միավորի գին 
(դրամ)</t>
  </si>
  <si>
    <t>Արժեք
(դրամ)</t>
  </si>
  <si>
    <t>Տեխնիկական բնութագիր</t>
  </si>
  <si>
    <t>Մասնակիցների տեղավորում</t>
  </si>
  <si>
    <t>մարդ/գիշեր</t>
  </si>
  <si>
    <t>Նախաճաշ</t>
  </si>
  <si>
    <t>Ճաշ</t>
  </si>
  <si>
    <t>Ընթրիք</t>
  </si>
  <si>
    <t>Դահլիճի տրամադրում</t>
  </si>
  <si>
    <t>օր</t>
  </si>
  <si>
    <t>անձ/օր</t>
  </si>
  <si>
    <t>դրամ</t>
  </si>
  <si>
    <t>ՀՀ դրամ</t>
  </si>
  <si>
    <t>Չ/հ</t>
  </si>
  <si>
    <t>Ձեռքբերվող Ծառայության նկարագիր</t>
  </si>
  <si>
    <t>Տեխնիկական բնութագիր-գնման ժամանակացույց</t>
  </si>
  <si>
    <t>Ծառայությունների կատարման ժամկետը</t>
  </si>
  <si>
    <t>Սկիզբը</t>
  </si>
  <si>
    <t>Ավարտը</t>
  </si>
  <si>
    <t>Պայմանագիրը ուժի մեջ մտնելու օրվանից</t>
  </si>
  <si>
    <t xml:space="preserve">  </t>
  </si>
  <si>
    <t>Հավելված 1.1</t>
  </si>
  <si>
    <t>Հավելված 1</t>
  </si>
  <si>
    <t>Արժեք*</t>
  </si>
  <si>
    <t xml:space="preserve">Մասնակիցների տեղափոխում </t>
  </si>
  <si>
    <t>Համաձայն Տեխնիկական բնութագիր-գնման ժամանակացույցի կ․ 4-ի</t>
  </si>
  <si>
    <t>Լրագրողների համար դասընթացի մասնակիցների ընդունելություն և ծրագրի սպասարկման տեխնիկական աջակցում</t>
  </si>
  <si>
    <t>Սուրճի ընդմիջում, ջուր</t>
  </si>
  <si>
    <t>* Չափաբաժնի գինը ձևավորվում է հավելված 1.1-ի չափաբաժինների ընդհանուր արժեքի հանրագումարով: Հավելված 1.1-ը համարվում է գնային առաջարկի անբաժանելի մաս: Փաստացի վճարման ենթակա գումարը  հաշվարկվում է Հավելված 1.1-ում ներառված և կատարողի կողմից մատուցված ծառայությունների ծավալին համապատասխան:
** Հնարավոր է ժամկետների տեղափոխում կողմերի միջև գրավոր համաձայնությամբ։</t>
  </si>
  <si>
    <t>Քանակ*</t>
  </si>
  <si>
    <t>*Պատվիրատուն կարող է չեղարկել ցանկացած քանակության ծառայություններ դրանց մատուցման ժամկետից 24 ժամ առաջ:</t>
  </si>
  <si>
    <t>Բոլոր մասնակիցները պետք է տեղավորվեն նույն համալիրում, 1 կամ 2-տեղանոց համարներում մեկ անձի տեղավորմամբ (ոչ պակաս 14 ք / մ-ից): Սենյակների մահճակալները պետք է ունենան ոչ պակաս, քան 13 սանտիմետր բարձրությամբ ժամանակակից ներքնակներ, մահճակալի չափը ոչ պակաս 90/200 սմ-ից: Բարձերը և վերմակները պիտի լինեն գերազանց վիճակում և պատրաստված ժամանակակից նյութերից: Համարները ապահովված լինեն  սանհանգույցով և լոգարանով, հիգիենայի պարագաներով, շուրջօրյա տաք և սառը ջրով, օդափոխման/օդորակման սարքավորումներով/համակարգով, սառնարանով, հեռուստացույցով, անվճար Wifi-ով, միջազգային հեռախոսակապով: Հյուրանոցը պետք է ունենա առնվազն 30 նստատեղով առանձնացված սննդի ընդունման տարածք, սեփական խոհանոց: Համարներում կամ ընդունարանում չհրկիզվող պահարանի առկայություն: Հյուրանոցը պետք է ունենա շուրջօրյա գործող բժշկական կետ, պետք է գործի առնվազն հինգ ժամանցի կետ` մասնակիցների համար անվճար (բար, սրճարան, հանգստի սենյակ, բոուլինգ, բիլիարդ, սեղանի թենիս, սաունա, խաղահրապարակ, լողավազան և այլն): Երեք և ավել հարկայնության դեպքում հյուրանոցի շենքը պետք է ապահովված լինի վերելակով: Հյուրանոցը պետք է ապահովված լինի անվճար ավտոկայանատեղով: Հյուրանոցի շենքը և հարակից տարածքները պետք է վերահսկվեն և պահպանվեն, տարածքը պետք է լինի ցանկապատված, շենքը պետք է համալրված լինի հակահրդեհային ահազանգման համակարգով:</t>
  </si>
  <si>
    <t>30*1=30</t>
  </si>
  <si>
    <t>30*2=60</t>
  </si>
  <si>
    <t xml:space="preserve">30*1=30 </t>
  </si>
  <si>
    <t>30 անձի համար ընդամենը 2 անգամ սուրճի ընդմիջում, նիստերի ընթացքում աղբյուրի ջրի ապահովում</t>
  </si>
  <si>
    <r>
      <rPr>
        <u/>
        <sz val="10"/>
        <rFont val="GHEA Grapalat"/>
        <family val="3"/>
      </rPr>
      <t>Երթեր</t>
    </r>
    <r>
      <rPr>
        <sz val="10"/>
        <rFont val="GHEA Grapalat"/>
        <family val="3"/>
      </rPr>
      <t xml:space="preserve">
1. Երևան - միջոցառման անցկացման վայր
2. Միջոցառման անցկացման վայր-ք․Երևան
</t>
    </r>
    <r>
      <rPr>
        <u/>
        <sz val="10"/>
        <rFont val="GHEA Grapalat"/>
        <family val="3"/>
      </rPr>
      <t>Տրանսպորտային միջոցներ
3</t>
    </r>
    <r>
      <rPr>
        <sz val="10"/>
        <rFont val="GHEA Grapalat"/>
        <family val="3"/>
      </rPr>
      <t>0 ուղևորատեղով մարդատար</t>
    </r>
  </si>
  <si>
    <t>Դահլիճը պետք է տեղակայված լինի նույն հասցեում, որտեղ տեղավորված են մասնակիցները։ Դահլիճը պետք է կահավորված լինի առնվազն 30 մասնակցի համար անհրաժեշտ կահույքով, թղթապանակներով (բեյջ, գրիչ, նոթատետր) 1 LCD պռոեկտորով, ցուցադրման էկրանով, սպիտակ գրատախտակով,  բարձրախոսներով և միկրոֆոններով</t>
  </si>
  <si>
    <t>1. Ծառայությունները բաժանված են 1 չափաբաժնի։
2. Ըստ մատուցվող ծառայությունների քանակական և որակական հատկանիշների, ինչպես նաև պայմանագրի կատարման հետ կապված առանձին գործառույթների ծառայությունների գները բերված են հավելված 1.1-ում։
3. Ծառայության մատուցման վայրը` ՀՀ Կոտայքի մարզի ք․Ծաղկաձոր կամ ± 1 կմ կամ Աղվերան ± 1 կմ։
4. Ծառայության մատուցման ժամկետները` 2021թ. փետրվարի 20-ից 21-ը։
5. Միջոցառման մասնակիցների քանակը` 30 անձ:</t>
  </si>
</sst>
</file>

<file path=xl/styles.xml><?xml version="1.0" encoding="utf-8"?>
<styleSheet xmlns="http://schemas.openxmlformats.org/spreadsheetml/2006/main">
  <fonts count="14">
    <font>
      <sz val="11"/>
      <color theme="1"/>
      <name val="Calibri"/>
      <family val="2"/>
      <scheme val="minor"/>
    </font>
    <font>
      <b/>
      <sz val="12"/>
      <color theme="1"/>
      <name val="Times New Roman"/>
      <family val="1"/>
      <charset val="204"/>
    </font>
    <font>
      <sz val="12"/>
      <color theme="1"/>
      <name val="Times New Roman"/>
      <family val="1"/>
      <charset val="204"/>
    </font>
    <font>
      <b/>
      <sz val="14"/>
      <color theme="1"/>
      <name val="Calibri"/>
      <family val="2"/>
      <charset val="204"/>
      <scheme val="minor"/>
    </font>
    <font>
      <b/>
      <sz val="12"/>
      <color theme="1"/>
      <name val="Calibri"/>
      <family val="2"/>
      <charset val="204"/>
      <scheme val="minor"/>
    </font>
    <font>
      <sz val="10"/>
      <name val="GHEA Grapalat"/>
      <family val="3"/>
    </font>
    <font>
      <sz val="10"/>
      <color theme="1"/>
      <name val="GHEA Grapalat"/>
      <family val="3"/>
    </font>
    <font>
      <b/>
      <sz val="10"/>
      <color theme="1"/>
      <name val="GHEA Grapalat"/>
      <family val="3"/>
    </font>
    <font>
      <b/>
      <sz val="10"/>
      <color rgb="FF000000"/>
      <name val="GHEA Grapalat"/>
      <family val="3"/>
    </font>
    <font>
      <sz val="10"/>
      <color rgb="FF000000"/>
      <name val="GHEA Grapalat"/>
      <family val="3"/>
    </font>
    <font>
      <b/>
      <sz val="10"/>
      <name val="GHEA Grapalat"/>
      <family val="3"/>
    </font>
    <font>
      <u/>
      <sz val="10"/>
      <name val="GHEA Grapalat"/>
      <family val="3"/>
    </font>
    <font>
      <sz val="10"/>
      <color rgb="FFFF0000"/>
      <name val="GHEA Grapalat"/>
      <family val="3"/>
    </font>
    <font>
      <sz val="11"/>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FFFF"/>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13" fillId="0" borderId="0" applyFont="0" applyFill="0" applyBorder="0" applyAlignment="0" applyProtection="0"/>
  </cellStyleXfs>
  <cellXfs count="61">
    <xf numFmtId="0" fontId="0" fillId="0" borderId="0" xfId="0"/>
    <xf numFmtId="0" fontId="1" fillId="0" borderId="0" xfId="0" applyFont="1" applyAlignment="1">
      <alignment horizontal="justify"/>
    </xf>
    <xf numFmtId="0" fontId="1"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2" fillId="0" borderId="0" xfId="0" applyFont="1" applyAlignment="1">
      <alignment horizontal="justify"/>
    </xf>
    <xf numFmtId="0" fontId="1" fillId="0" borderId="3" xfId="0" applyFont="1" applyBorder="1" applyAlignment="1">
      <alignment horizontal="center" vertical="top" wrapText="1"/>
    </xf>
    <xf numFmtId="0" fontId="3" fillId="0" borderId="0" xfId="0" applyFont="1"/>
    <xf numFmtId="0" fontId="4" fillId="0" borderId="0" xfId="0" applyFont="1"/>
    <xf numFmtId="0" fontId="1" fillId="0" borderId="2" xfId="0" applyFont="1" applyBorder="1" applyAlignment="1">
      <alignment horizontal="center" vertical="top" wrapText="1"/>
    </xf>
    <xf numFmtId="0" fontId="2" fillId="0" borderId="0" xfId="0" applyFont="1"/>
    <xf numFmtId="1" fontId="1" fillId="0" borderId="4"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wrapText="1"/>
    </xf>
    <xf numFmtId="0" fontId="2" fillId="0" borderId="8" xfId="0" applyFont="1" applyBorder="1" applyAlignment="1">
      <alignment vertical="top" wrapText="1"/>
    </xf>
    <xf numFmtId="0" fontId="5" fillId="0" borderId="0" xfId="0" applyFont="1"/>
    <xf numFmtId="0" fontId="6" fillId="0" borderId="0" xfId="0" applyFont="1"/>
    <xf numFmtId="0" fontId="6" fillId="0" borderId="0" xfId="0" applyFont="1" applyAlignment="1">
      <alignment horizontal="right" vertical="justify" wrapText="1"/>
    </xf>
    <xf numFmtId="0" fontId="7" fillId="0" borderId="9" xfId="0" applyFont="1" applyBorder="1" applyAlignment="1">
      <alignment horizontal="center" vertical="center"/>
    </xf>
    <xf numFmtId="0" fontId="7" fillId="0" borderId="9" xfId="0" applyFont="1" applyBorder="1" applyAlignment="1">
      <alignment horizontal="center" vertical="center" wrapText="1"/>
    </xf>
    <xf numFmtId="0" fontId="8" fillId="4" borderId="9"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vertical="center" wrapText="1"/>
    </xf>
    <xf numFmtId="0" fontId="5" fillId="0" borderId="9" xfId="0" applyFont="1" applyBorder="1" applyAlignment="1">
      <alignment horizontal="left" vertical="top" wrapText="1"/>
    </xf>
    <xf numFmtId="0" fontId="9" fillId="0" borderId="0" xfId="0" applyFont="1" applyAlignment="1">
      <alignment horizontal="justify" vertical="top" wrapText="1"/>
    </xf>
    <xf numFmtId="0" fontId="6" fillId="0" borderId="0" xfId="0" applyFont="1" applyAlignment="1">
      <alignment horizontal="center"/>
    </xf>
    <xf numFmtId="0" fontId="7" fillId="0" borderId="9" xfId="0" applyFont="1" applyFill="1" applyBorder="1" applyAlignment="1">
      <alignment horizontal="center" vertical="center" wrapText="1"/>
    </xf>
    <xf numFmtId="3" fontId="6" fillId="0" borderId="9" xfId="0" applyNumberFormat="1" applyFont="1" applyFill="1" applyBorder="1" applyAlignment="1">
      <alignment horizontal="center" vertical="center"/>
    </xf>
    <xf numFmtId="0" fontId="5" fillId="0" borderId="0" xfId="0" applyFont="1" applyAlignment="1">
      <alignment vertical="top"/>
    </xf>
    <xf numFmtId="0" fontId="5" fillId="0" borderId="0" xfId="0" applyFont="1" applyAlignment="1">
      <alignment vertical="center"/>
    </xf>
    <xf numFmtId="0" fontId="5" fillId="0" borderId="0" xfId="0" applyFont="1" applyAlignment="1">
      <alignment horizontal="center" vertical="center"/>
    </xf>
    <xf numFmtId="9" fontId="5" fillId="0" borderId="9" xfId="1" applyFont="1" applyBorder="1" applyAlignment="1">
      <alignment horizontal="center" vertical="center"/>
    </xf>
    <xf numFmtId="9" fontId="5" fillId="0" borderId="9" xfId="1" applyFont="1" applyBorder="1" applyAlignment="1">
      <alignment horizontal="left" vertical="top" wrapText="1"/>
    </xf>
    <xf numFmtId="9" fontId="10" fillId="2" borderId="9" xfId="1" applyFont="1" applyFill="1" applyBorder="1" applyAlignment="1">
      <alignment horizontal="center" vertical="center"/>
    </xf>
    <xf numFmtId="9" fontId="10" fillId="2" borderId="9" xfId="1" applyFont="1" applyFill="1" applyBorder="1" applyAlignment="1">
      <alignment horizontal="center" vertical="center" wrapText="1"/>
    </xf>
    <xf numFmtId="9" fontId="5" fillId="0" borderId="9" xfId="1" applyFont="1" applyBorder="1" applyAlignment="1">
      <alignment vertical="center"/>
    </xf>
    <xf numFmtId="9" fontId="5" fillId="0" borderId="9" xfId="1" applyFont="1" applyBorder="1" applyAlignment="1">
      <alignment horizontal="left" vertical="top"/>
    </xf>
    <xf numFmtId="9" fontId="5" fillId="0" borderId="9" xfId="1" applyFont="1" applyBorder="1"/>
    <xf numFmtId="9" fontId="5" fillId="0" borderId="9" xfId="1" applyFont="1" applyBorder="1" applyAlignment="1">
      <alignment vertical="top"/>
    </xf>
    <xf numFmtId="9" fontId="5" fillId="0" borderId="9" xfId="1" applyFont="1" applyBorder="1" applyAlignment="1">
      <alignment horizontal="left" vertical="center" wrapText="1"/>
    </xf>
    <xf numFmtId="9" fontId="5" fillId="0" borderId="9" xfId="1" applyFont="1" applyBorder="1" applyAlignment="1">
      <alignment vertical="top" wrapText="1"/>
    </xf>
    <xf numFmtId="9" fontId="5" fillId="0" borderId="0" xfId="1" applyFont="1" applyAlignment="1">
      <alignment horizontal="center" vertical="center"/>
    </xf>
    <xf numFmtId="0" fontId="5" fillId="0" borderId="0" xfId="0" applyFont="1" applyAlignment="1">
      <alignment horizontal="left" vertical="top" wrapText="1"/>
    </xf>
    <xf numFmtId="0" fontId="5" fillId="0" borderId="0" xfId="0" applyFont="1" applyAlignment="1">
      <alignment horizontal="right" vertical="top"/>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9" fillId="0" borderId="9" xfId="0" applyFont="1" applyBorder="1" applyAlignment="1">
      <alignment horizontal="center" vertical="center" wrapText="1"/>
    </xf>
    <xf numFmtId="0" fontId="6" fillId="0" borderId="9" xfId="0" applyFont="1" applyBorder="1" applyAlignment="1">
      <alignment horizontal="center" vertical="center" wrapText="1"/>
    </xf>
    <xf numFmtId="0" fontId="6" fillId="3" borderId="9" xfId="0" applyFont="1" applyFill="1" applyBorder="1" applyAlignment="1">
      <alignment horizontal="center" vertical="center" wrapText="1"/>
    </xf>
    <xf numFmtId="9" fontId="12" fillId="0" borderId="14" xfId="1" applyFont="1" applyBorder="1" applyAlignment="1">
      <alignment horizontal="left" vertical="center"/>
    </xf>
    <xf numFmtId="9" fontId="5" fillId="0" borderId="14" xfId="1" applyFont="1" applyBorder="1" applyAlignment="1">
      <alignment horizontal="left"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justify" wrapText="1"/>
    </xf>
    <xf numFmtId="0" fontId="0" fillId="0" borderId="7" xfId="0" applyBorder="1" applyAlignment="1">
      <alignment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9"/>
  <sheetViews>
    <sheetView topLeftCell="B4" zoomScale="120" zoomScaleNormal="120" workbookViewId="0">
      <selection activeCell="C5" sqref="C5"/>
    </sheetView>
  </sheetViews>
  <sheetFormatPr defaultRowHeight="52.5" customHeight="1"/>
  <cols>
    <col min="1" max="1" width="3.85546875" style="15" hidden="1" customWidth="1"/>
    <col min="2" max="2" width="5" style="15" customWidth="1"/>
    <col min="3" max="3" width="28.5703125" style="15" customWidth="1"/>
    <col min="4" max="4" width="83.42578125" style="15" customWidth="1"/>
    <col min="5" max="5" width="10.7109375" style="15" customWidth="1"/>
    <col min="6" max="16384" width="9.140625" style="15"/>
  </cols>
  <sheetData>
    <row r="1" spans="2:5" ht="27.75" customHeight="1">
      <c r="D1" s="43" t="s">
        <v>52</v>
      </c>
      <c r="E1" s="43"/>
    </row>
    <row r="2" spans="2:5" ht="27.75" customHeight="1"/>
    <row r="3" spans="2:5" ht="13.5">
      <c r="B3" s="16"/>
      <c r="C3" s="16"/>
      <c r="D3" s="17"/>
      <c r="E3" s="16" t="s">
        <v>42</v>
      </c>
    </row>
    <row r="4" spans="2:5" ht="52.5" customHeight="1">
      <c r="B4" s="18" t="s">
        <v>43</v>
      </c>
      <c r="C4" s="19" t="s">
        <v>44</v>
      </c>
      <c r="D4" s="20" t="s">
        <v>45</v>
      </c>
      <c r="E4" s="26" t="s">
        <v>53</v>
      </c>
    </row>
    <row r="5" spans="2:5" ht="117" customHeight="1">
      <c r="B5" s="21">
        <v>1</v>
      </c>
      <c r="C5" s="22" t="s">
        <v>56</v>
      </c>
      <c r="D5" s="23" t="s">
        <v>68</v>
      </c>
      <c r="E5" s="27"/>
    </row>
    <row r="6" spans="2:5" ht="22.5" customHeight="1">
      <c r="B6" s="44" t="s">
        <v>46</v>
      </c>
      <c r="C6" s="45"/>
      <c r="D6" s="45"/>
      <c r="E6" s="46"/>
    </row>
    <row r="7" spans="2:5" ht="21.75" customHeight="1">
      <c r="B7" s="47" t="s">
        <v>47</v>
      </c>
      <c r="C7" s="48"/>
      <c r="D7" s="49" t="s">
        <v>48</v>
      </c>
      <c r="E7" s="49"/>
    </row>
    <row r="8" spans="2:5" ht="39" customHeight="1">
      <c r="B8" s="50" t="s">
        <v>49</v>
      </c>
      <c r="C8" s="50"/>
      <c r="D8" s="51" t="s">
        <v>55</v>
      </c>
      <c r="E8" s="51"/>
    </row>
    <row r="9" spans="2:5" ht="13.5" customHeight="1">
      <c r="B9" s="16"/>
      <c r="C9" s="16"/>
      <c r="D9" s="24"/>
      <c r="E9" s="16"/>
    </row>
    <row r="10" spans="2:5" ht="66.75" customHeight="1">
      <c r="B10" s="42" t="s">
        <v>58</v>
      </c>
      <c r="C10" s="42"/>
      <c r="D10" s="42"/>
      <c r="E10" s="42"/>
    </row>
    <row r="11" spans="2:5" ht="19.5" customHeight="1">
      <c r="B11" s="16"/>
      <c r="C11" s="16"/>
      <c r="D11" s="16"/>
      <c r="E11" s="16"/>
    </row>
    <row r="12" spans="2:5" ht="20.25" customHeight="1">
      <c r="B12" s="16"/>
      <c r="C12" s="16"/>
      <c r="D12" s="16"/>
      <c r="E12" s="16" t="s">
        <v>50</v>
      </c>
    </row>
    <row r="13" spans="2:5" ht="52.5" customHeight="1">
      <c r="B13" s="16"/>
      <c r="C13" s="16"/>
      <c r="D13" s="16"/>
      <c r="E13" s="16"/>
    </row>
    <row r="14" spans="2:5" ht="52.5" customHeight="1">
      <c r="B14" s="16"/>
      <c r="C14" s="16"/>
      <c r="D14" s="16"/>
      <c r="E14" s="25"/>
    </row>
    <row r="15" spans="2:5" ht="52.5" customHeight="1">
      <c r="B15" s="16"/>
      <c r="C15" s="16"/>
      <c r="D15" s="16"/>
      <c r="E15" s="25"/>
    </row>
    <row r="16" spans="2:5" ht="52.5" customHeight="1">
      <c r="B16" s="16"/>
      <c r="C16" s="16"/>
      <c r="D16" s="16"/>
      <c r="E16" s="25"/>
    </row>
    <row r="17" spans="2:5" ht="52.5" customHeight="1">
      <c r="B17" s="16"/>
      <c r="C17" s="16"/>
      <c r="D17" s="16"/>
      <c r="E17" s="25"/>
    </row>
    <row r="18" spans="2:5" ht="52.5" customHeight="1">
      <c r="B18" s="16"/>
      <c r="C18" s="16"/>
      <c r="D18" s="16"/>
      <c r="E18" s="25"/>
    </row>
    <row r="19" spans="2:5" ht="52.5" customHeight="1">
      <c r="B19" s="16"/>
      <c r="C19" s="16"/>
      <c r="D19" s="16"/>
      <c r="E19" s="25"/>
    </row>
  </sheetData>
  <mergeCells count="7">
    <mergeCell ref="B10:E10"/>
    <mergeCell ref="D1:E1"/>
    <mergeCell ref="B6:E6"/>
    <mergeCell ref="B7:C7"/>
    <mergeCell ref="D7:E7"/>
    <mergeCell ref="B8:C8"/>
    <mergeCell ref="D8:E8"/>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G11"/>
  <sheetViews>
    <sheetView tabSelected="1" workbookViewId="0">
      <selection activeCell="C10" sqref="C10"/>
    </sheetView>
  </sheetViews>
  <sheetFormatPr defaultRowHeight="13.5"/>
  <cols>
    <col min="1" max="1" width="7.85546875" style="30" customWidth="1"/>
    <col min="2" max="2" width="15.5703125" style="15" customWidth="1"/>
    <col min="3" max="3" width="68.85546875" style="28" customWidth="1"/>
    <col min="4" max="4" width="9.28515625" style="29" customWidth="1"/>
    <col min="5" max="5" width="10.5703125" style="15" customWidth="1"/>
    <col min="6" max="6" width="10.85546875" style="15" customWidth="1"/>
    <col min="7" max="7" width="9.7109375" style="15" customWidth="1"/>
    <col min="8" max="16384" width="9.140625" style="15"/>
  </cols>
  <sheetData>
    <row r="1" spans="1:7">
      <c r="E1" s="43" t="s">
        <v>51</v>
      </c>
      <c r="F1" s="43"/>
      <c r="G1" s="43"/>
    </row>
    <row r="3" spans="1:7" ht="42.75">
      <c r="A3" s="31"/>
      <c r="B3" s="32" t="s">
        <v>28</v>
      </c>
      <c r="C3" s="33" t="s">
        <v>32</v>
      </c>
      <c r="D3" s="33" t="s">
        <v>29</v>
      </c>
      <c r="E3" s="33" t="s">
        <v>59</v>
      </c>
      <c r="F3" s="34" t="s">
        <v>30</v>
      </c>
      <c r="G3" s="34" t="s">
        <v>31</v>
      </c>
    </row>
    <row r="4" spans="1:7" ht="285.75" customHeight="1">
      <c r="A4" s="31">
        <v>1</v>
      </c>
      <c r="B4" s="32" t="s">
        <v>33</v>
      </c>
      <c r="C4" s="32" t="s">
        <v>61</v>
      </c>
      <c r="D4" s="32" t="s">
        <v>34</v>
      </c>
      <c r="E4" s="31" t="s">
        <v>62</v>
      </c>
      <c r="F4" s="35"/>
      <c r="G4" s="35"/>
    </row>
    <row r="5" spans="1:7">
      <c r="A5" s="31">
        <v>2</v>
      </c>
      <c r="B5" s="32" t="s">
        <v>35</v>
      </c>
      <c r="C5" s="36"/>
      <c r="D5" s="31" t="s">
        <v>40</v>
      </c>
      <c r="E5" s="31" t="s">
        <v>62</v>
      </c>
      <c r="F5" s="37"/>
      <c r="G5" s="37"/>
    </row>
    <row r="6" spans="1:7">
      <c r="A6" s="31">
        <v>3</v>
      </c>
      <c r="B6" s="32" t="s">
        <v>36</v>
      </c>
      <c r="C6" s="38"/>
      <c r="D6" s="31" t="s">
        <v>40</v>
      </c>
      <c r="E6" s="31" t="s">
        <v>63</v>
      </c>
      <c r="F6" s="37"/>
      <c r="G6" s="37"/>
    </row>
    <row r="7" spans="1:7">
      <c r="A7" s="31">
        <v>4</v>
      </c>
      <c r="B7" s="32" t="s">
        <v>37</v>
      </c>
      <c r="C7" s="38"/>
      <c r="D7" s="31" t="s">
        <v>40</v>
      </c>
      <c r="E7" s="31" t="s">
        <v>64</v>
      </c>
      <c r="F7" s="37"/>
      <c r="G7" s="37"/>
    </row>
    <row r="8" spans="1:7" ht="39.75" customHeight="1">
      <c r="A8" s="31">
        <v>5</v>
      </c>
      <c r="B8" s="32" t="s">
        <v>57</v>
      </c>
      <c r="C8" s="39" t="s">
        <v>65</v>
      </c>
      <c r="D8" s="31" t="s">
        <v>41</v>
      </c>
      <c r="E8" s="31"/>
      <c r="F8" s="31"/>
      <c r="G8" s="31"/>
    </row>
    <row r="9" spans="1:7" ht="69" customHeight="1">
      <c r="A9" s="31">
        <v>6</v>
      </c>
      <c r="B9" s="32" t="s">
        <v>54</v>
      </c>
      <c r="C9" s="40" t="s">
        <v>66</v>
      </c>
      <c r="D9" s="31" t="s">
        <v>41</v>
      </c>
      <c r="E9" s="31"/>
      <c r="F9" s="37"/>
      <c r="G9" s="35"/>
    </row>
    <row r="10" spans="1:7" ht="69" customHeight="1">
      <c r="A10" s="31">
        <v>7</v>
      </c>
      <c r="B10" s="32" t="s">
        <v>38</v>
      </c>
      <c r="C10" s="40" t="s">
        <v>67</v>
      </c>
      <c r="D10" s="31" t="s">
        <v>39</v>
      </c>
      <c r="E10" s="31"/>
      <c r="F10" s="35"/>
      <c r="G10" s="35"/>
    </row>
    <row r="11" spans="1:7" s="29" customFormat="1" ht="27.75" customHeight="1">
      <c r="A11" s="41"/>
      <c r="B11" s="52" t="s">
        <v>60</v>
      </c>
      <c r="C11" s="53"/>
      <c r="D11" s="53"/>
      <c r="E11" s="53"/>
      <c r="F11" s="53"/>
      <c r="G11" s="53"/>
    </row>
  </sheetData>
  <mergeCells count="2">
    <mergeCell ref="E1:G1"/>
    <mergeCell ref="B11:G11"/>
  </mergeCells>
  <pageMargins left="0.7" right="0.7" top="0.75" bottom="0.75" header="0.3" footer="0.3"/>
  <pageSetup paperSize="9" scale="80" orientation="landscape" verticalDpi="300" r:id="rId1"/>
</worksheet>
</file>

<file path=xl/worksheets/sheet3.xml><?xml version="1.0" encoding="utf-8"?>
<worksheet xmlns="http://schemas.openxmlformats.org/spreadsheetml/2006/main" xmlns:r="http://schemas.openxmlformats.org/officeDocument/2006/relationships">
  <dimension ref="B1:H23"/>
  <sheetViews>
    <sheetView workbookViewId="0">
      <selection activeCell="G13" sqref="G13"/>
    </sheetView>
  </sheetViews>
  <sheetFormatPr defaultRowHeight="15"/>
  <cols>
    <col min="2" max="2" width="10.7109375" customWidth="1"/>
    <col min="3" max="3" width="30.7109375" customWidth="1"/>
    <col min="4" max="4" width="14.28515625" customWidth="1"/>
    <col min="5" max="5" width="11.85546875" customWidth="1"/>
    <col min="6" max="6" width="14.42578125" customWidth="1"/>
    <col min="7" max="8" width="11.7109375" customWidth="1"/>
  </cols>
  <sheetData>
    <row r="1" spans="2:8" ht="15.75">
      <c r="B1" s="5"/>
    </row>
    <row r="2" spans="2:8" ht="15.75" thickBot="1">
      <c r="B2" s="56" t="s">
        <v>20</v>
      </c>
      <c r="C2" s="57"/>
      <c r="D2" s="57"/>
      <c r="E2" s="57"/>
      <c r="F2" s="57"/>
      <c r="G2" s="57"/>
      <c r="H2" s="57"/>
    </row>
    <row r="3" spans="2:8" ht="66.75" customHeight="1" thickBot="1">
      <c r="B3" s="54" t="s">
        <v>0</v>
      </c>
      <c r="C3" s="54" t="s">
        <v>1</v>
      </c>
      <c r="D3" s="6" t="s">
        <v>19</v>
      </c>
      <c r="E3" s="6" t="s">
        <v>24</v>
      </c>
      <c r="F3" s="6" t="s">
        <v>5</v>
      </c>
      <c r="G3" s="54" t="s">
        <v>18</v>
      </c>
      <c r="H3" s="54" t="s">
        <v>2</v>
      </c>
    </row>
    <row r="4" spans="2:8" ht="16.5" thickBot="1">
      <c r="B4" s="55"/>
      <c r="C4" s="55"/>
      <c r="D4" s="2" t="s">
        <v>3</v>
      </c>
      <c r="E4" s="2" t="s">
        <v>4</v>
      </c>
      <c r="F4" s="2" t="s">
        <v>6</v>
      </c>
      <c r="G4" s="55"/>
      <c r="H4" s="55"/>
    </row>
    <row r="5" spans="2:8" ht="142.5" thickBot="1">
      <c r="B5" s="9">
        <v>1</v>
      </c>
      <c r="C5" s="3" t="s">
        <v>21</v>
      </c>
      <c r="D5" s="2">
        <v>25000</v>
      </c>
      <c r="E5" s="2">
        <v>9</v>
      </c>
      <c r="F5" s="2">
        <v>2</v>
      </c>
      <c r="G5" s="2">
        <f t="shared" ref="G5:G17" si="0">D5*E5*F5</f>
        <v>450000</v>
      </c>
      <c r="H5" s="11">
        <f t="shared" ref="H5:H17" si="1">G5/483.5</f>
        <v>930.71354705274041</v>
      </c>
    </row>
    <row r="6" spans="2:8" ht="32.25" thickBot="1">
      <c r="B6" s="9">
        <v>2</v>
      </c>
      <c r="C6" s="3" t="s">
        <v>7</v>
      </c>
      <c r="D6" s="4">
        <v>18000</v>
      </c>
      <c r="E6" s="4">
        <v>5</v>
      </c>
      <c r="F6" s="4">
        <v>20</v>
      </c>
      <c r="G6" s="2">
        <f t="shared" si="0"/>
        <v>1800000</v>
      </c>
      <c r="H6" s="11">
        <f t="shared" si="1"/>
        <v>3722.8541882109616</v>
      </c>
    </row>
    <row r="7" spans="2:8" ht="16.5" thickBot="1">
      <c r="B7" s="12">
        <v>3</v>
      </c>
      <c r="C7" s="3" t="s">
        <v>25</v>
      </c>
      <c r="D7" s="4">
        <v>2000</v>
      </c>
      <c r="E7" s="4">
        <v>1</v>
      </c>
      <c r="F7" s="4">
        <v>20</v>
      </c>
      <c r="G7" s="2">
        <f t="shared" si="0"/>
        <v>40000</v>
      </c>
      <c r="H7" s="11">
        <f t="shared" si="1"/>
        <v>82.730093071354702</v>
      </c>
    </row>
    <row r="8" spans="2:8" ht="16.5" thickBot="1">
      <c r="B8" s="9">
        <v>4</v>
      </c>
      <c r="C8" s="3" t="s">
        <v>23</v>
      </c>
      <c r="D8" s="4">
        <v>6000</v>
      </c>
      <c r="E8" s="4">
        <v>2</v>
      </c>
      <c r="F8" s="4">
        <v>20</v>
      </c>
      <c r="G8" s="2">
        <f t="shared" si="0"/>
        <v>240000</v>
      </c>
      <c r="H8" s="11">
        <f t="shared" si="1"/>
        <v>496.38055842812821</v>
      </c>
    </row>
    <row r="9" spans="2:8" ht="16.5" thickBot="1">
      <c r="B9" s="9">
        <v>5</v>
      </c>
      <c r="C9" s="3" t="s">
        <v>13</v>
      </c>
      <c r="D9" s="4">
        <v>6000</v>
      </c>
      <c r="E9" s="4">
        <v>1</v>
      </c>
      <c r="F9" s="4">
        <v>20</v>
      </c>
      <c r="G9" s="2">
        <f t="shared" si="0"/>
        <v>120000</v>
      </c>
      <c r="H9" s="11">
        <f t="shared" si="1"/>
        <v>248.19027921406411</v>
      </c>
    </row>
    <row r="10" spans="2:8" ht="16.5" thickBot="1">
      <c r="B10" s="9">
        <v>6</v>
      </c>
      <c r="C10" s="3" t="s">
        <v>12</v>
      </c>
      <c r="D10" s="4">
        <v>2000</v>
      </c>
      <c r="E10" s="4">
        <v>2</v>
      </c>
      <c r="F10" s="4">
        <v>20</v>
      </c>
      <c r="G10" s="2">
        <f t="shared" si="0"/>
        <v>80000</v>
      </c>
      <c r="H10" s="11">
        <f t="shared" si="1"/>
        <v>165.4601861427094</v>
      </c>
    </row>
    <row r="11" spans="2:8" ht="32.25" thickBot="1">
      <c r="B11" s="9">
        <v>7</v>
      </c>
      <c r="C11" s="3" t="s">
        <v>8</v>
      </c>
      <c r="D11" s="2">
        <v>2000</v>
      </c>
      <c r="E11" s="2">
        <v>1</v>
      </c>
      <c r="F11" s="4">
        <v>20</v>
      </c>
      <c r="G11" s="2">
        <f t="shared" si="0"/>
        <v>40000</v>
      </c>
      <c r="H11" s="11">
        <f t="shared" si="1"/>
        <v>82.730093071354702</v>
      </c>
    </row>
    <row r="12" spans="2:8" ht="32.25" thickBot="1">
      <c r="B12" s="9">
        <v>8</v>
      </c>
      <c r="C12" s="3" t="s">
        <v>9</v>
      </c>
      <c r="D12" s="2">
        <v>1000</v>
      </c>
      <c r="E12" s="2">
        <v>1</v>
      </c>
      <c r="F12" s="4">
        <v>20</v>
      </c>
      <c r="G12" s="2">
        <f t="shared" si="0"/>
        <v>20000</v>
      </c>
      <c r="H12" s="11">
        <f t="shared" si="1"/>
        <v>41.365046535677351</v>
      </c>
    </row>
    <row r="13" spans="2:8" ht="32.25" thickBot="1">
      <c r="B13" s="9">
        <v>9</v>
      </c>
      <c r="C13" s="3" t="s">
        <v>10</v>
      </c>
      <c r="D13" s="2">
        <v>1000</v>
      </c>
      <c r="E13" s="2">
        <v>1</v>
      </c>
      <c r="F13" s="4">
        <v>20</v>
      </c>
      <c r="G13" s="2">
        <f t="shared" si="0"/>
        <v>20000</v>
      </c>
      <c r="H13" s="11">
        <f t="shared" si="1"/>
        <v>41.365046535677351</v>
      </c>
    </row>
    <row r="14" spans="2:8" ht="16.5" thickBot="1">
      <c r="B14" s="9">
        <v>10</v>
      </c>
      <c r="C14" s="3" t="s">
        <v>26</v>
      </c>
      <c r="D14" s="2">
        <v>10000</v>
      </c>
      <c r="E14" s="2">
        <v>1</v>
      </c>
      <c r="F14" s="4">
        <v>20</v>
      </c>
      <c r="G14" s="2">
        <f t="shared" si="0"/>
        <v>200000</v>
      </c>
      <c r="H14" s="11">
        <f t="shared" si="1"/>
        <v>413.65046535677351</v>
      </c>
    </row>
    <row r="15" spans="2:8" ht="32.25" thickBot="1">
      <c r="B15" s="9">
        <v>11</v>
      </c>
      <c r="C15" s="3" t="s">
        <v>22</v>
      </c>
      <c r="D15" s="2">
        <v>4000</v>
      </c>
      <c r="E15" s="2">
        <v>1</v>
      </c>
      <c r="F15" s="4">
        <v>20</v>
      </c>
      <c r="G15" s="2">
        <f t="shared" si="0"/>
        <v>80000</v>
      </c>
      <c r="H15" s="11">
        <f t="shared" si="1"/>
        <v>165.4601861427094</v>
      </c>
    </row>
    <row r="16" spans="2:8" ht="17.25" customHeight="1" thickBot="1">
      <c r="B16" s="9">
        <v>12</v>
      </c>
      <c r="C16" s="3" t="s">
        <v>11</v>
      </c>
      <c r="D16" s="2">
        <v>2000</v>
      </c>
      <c r="E16" s="2">
        <v>1</v>
      </c>
      <c r="F16" s="4">
        <v>20</v>
      </c>
      <c r="G16" s="2">
        <f t="shared" si="0"/>
        <v>40000</v>
      </c>
      <c r="H16" s="11">
        <f t="shared" si="1"/>
        <v>82.730093071354702</v>
      </c>
    </row>
    <row r="17" spans="2:8" ht="16.149999999999999" customHeight="1" thickBot="1">
      <c r="B17" s="9">
        <v>13</v>
      </c>
      <c r="C17" s="3" t="s">
        <v>14</v>
      </c>
      <c r="D17" s="2">
        <v>20</v>
      </c>
      <c r="E17" s="2">
        <v>40</v>
      </c>
      <c r="F17" s="4">
        <v>20</v>
      </c>
      <c r="G17" s="2">
        <f t="shared" si="0"/>
        <v>16000</v>
      </c>
      <c r="H17" s="11">
        <f t="shared" si="1"/>
        <v>33.092037228541884</v>
      </c>
    </row>
    <row r="18" spans="2:8" ht="16.899999999999999" hidden="1" customHeight="1" thickBot="1">
      <c r="B18" s="9"/>
      <c r="C18" s="3"/>
      <c r="D18" s="2"/>
      <c r="E18" s="2"/>
      <c r="F18" s="2"/>
      <c r="G18" s="2"/>
      <c r="H18" s="11"/>
    </row>
    <row r="19" spans="2:8" ht="16.899999999999999" customHeight="1" thickBot="1">
      <c r="B19" s="13"/>
      <c r="C19" s="14" t="s">
        <v>27</v>
      </c>
      <c r="D19" s="2">
        <v>150000</v>
      </c>
      <c r="E19" s="2">
        <v>5</v>
      </c>
      <c r="F19" s="2">
        <v>2</v>
      </c>
      <c r="G19" s="2">
        <f>D19*E19*F19</f>
        <v>1500000</v>
      </c>
      <c r="H19" s="11">
        <f>G19/483.5</f>
        <v>3102.3784901758013</v>
      </c>
    </row>
    <row r="20" spans="2:8" ht="16.5" thickBot="1">
      <c r="B20" s="9">
        <v>16</v>
      </c>
      <c r="C20" s="10" t="s">
        <v>15</v>
      </c>
      <c r="D20" s="2">
        <v>199500</v>
      </c>
      <c r="E20" s="2">
        <v>1</v>
      </c>
      <c r="F20" s="2">
        <v>1</v>
      </c>
      <c r="G20" s="2">
        <f>D20*E20*F20</f>
        <v>199500</v>
      </c>
      <c r="H20" s="11">
        <f>G20/483.5</f>
        <v>412.61633919338158</v>
      </c>
    </row>
    <row r="21" spans="2:8" ht="16.5" thickBot="1">
      <c r="B21" s="58" t="s">
        <v>17</v>
      </c>
      <c r="C21" s="59"/>
      <c r="D21" s="59"/>
      <c r="E21" s="60"/>
      <c r="F21" s="4"/>
      <c r="G21" s="2">
        <f>G20+G18+G17+G16+G15+G14+G13+G12+G11+G10+G9+G8+G6+G5+G7+G19</f>
        <v>4845500</v>
      </c>
      <c r="H21" s="11">
        <f>G21/483.5</f>
        <v>10021.716649431231</v>
      </c>
    </row>
    <row r="22" spans="2:8" ht="15.75">
      <c r="B22" s="5"/>
    </row>
    <row r="23" spans="2:8" ht="18.75">
      <c r="B23" s="1" t="s">
        <v>16</v>
      </c>
      <c r="C23" s="7"/>
      <c r="D23" s="8"/>
    </row>
  </sheetData>
  <mergeCells count="6">
    <mergeCell ref="H3:H4"/>
    <mergeCell ref="B2:H2"/>
    <mergeCell ref="G3:G4"/>
    <mergeCell ref="B21:E21"/>
    <mergeCell ref="B3:B4"/>
    <mergeCell ref="C3: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Hav_1</vt:lpstr>
      <vt:lpstr>Hav_1.1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2021-02-08T07:00:16Z</dcterms:modified>
</cp:coreProperties>
</file>